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 defaultThemeVersion="166925"/>
  <xr:revisionPtr revIDLastSave="8" documentId="11_E60897F41BE170836B02CE998F75CCDC64E183C8" xr6:coauthVersionLast="47" xr6:coauthVersionMax="47" xr10:uidLastSave="{919DA2CD-B130-4003-B9BB-742716203B13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9" i="1"/>
  <c r="F8" i="1"/>
  <c r="F7" i="1"/>
  <c r="F6" i="1"/>
  <c r="F5" i="1"/>
  <c r="H5" i="1" l="1"/>
  <c r="G5" i="1"/>
  <c r="H8" i="1"/>
  <c r="G8" i="1"/>
  <c r="H11" i="1"/>
  <c r="G11" i="1"/>
</calcChain>
</file>

<file path=xl/sharedStrings.xml><?xml version="1.0" encoding="utf-8"?>
<sst xmlns="http://schemas.openxmlformats.org/spreadsheetml/2006/main" count="12" uniqueCount="12">
  <si>
    <t>28-Day Modulus of Rupture (psi)</t>
  </si>
  <si>
    <t>Mix Type</t>
  </si>
  <si>
    <t>Wet Cure</t>
  </si>
  <si>
    <t>Load (lb)</t>
  </si>
  <si>
    <t>MOR (psi)</t>
  </si>
  <si>
    <t>Avg. MOR (psi)</t>
  </si>
  <si>
    <t>SD (psi)</t>
  </si>
  <si>
    <t>Reference</t>
  </si>
  <si>
    <t>Ref</t>
  </si>
  <si>
    <t>Recovered Carbon Black</t>
  </si>
  <si>
    <t>RCB1</t>
  </si>
  <si>
    <t>RCB2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</si>
</sst>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theme="0" tint="-0.249977111117893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H13"/>
  <sheetViews>
    <sheetView tabSelected="1" workbookViewId="0">
      <selection activeCell="J16" sqref="J16"/>
    </sheetView>
  </sheetViews>
  <sheetFormatPr defaultRowHeight="15"/>
  <cols>
    <col min="3" max="3" width="12.7109375" customWidth="1"/>
  </cols>
  <sheetData>
    <row r="2" spans="3:8">
      <c r="C2" s="2" t="s">
        <v>0</v>
      </c>
      <c r="D2" s="2"/>
      <c r="E2" s="2"/>
      <c r="F2" s="2"/>
      <c r="G2" s="2"/>
      <c r="H2" s="2"/>
    </row>
    <row r="3" spans="3:8">
      <c r="C3" s="4" t="s">
        <v>1</v>
      </c>
      <c r="D3" s="9"/>
      <c r="E3" s="5" t="s">
        <v>2</v>
      </c>
      <c r="F3" s="5"/>
      <c r="G3" s="5"/>
      <c r="H3" s="5"/>
    </row>
    <row r="4" spans="3:8" ht="45.75">
      <c r="C4" s="6"/>
      <c r="D4" s="10"/>
      <c r="E4" s="7" t="s">
        <v>3</v>
      </c>
      <c r="F4" s="7" t="s">
        <v>4</v>
      </c>
      <c r="G4" s="8" t="s">
        <v>5</v>
      </c>
      <c r="H4" s="7" t="s">
        <v>6</v>
      </c>
    </row>
    <row r="5" spans="3:8">
      <c r="C5" s="11" t="s">
        <v>7</v>
      </c>
      <c r="D5" s="12" t="s">
        <v>8</v>
      </c>
      <c r="E5" s="3">
        <v>4479</v>
      </c>
      <c r="F5">
        <f>(E5*12)/(4*4*4)</f>
        <v>839.8125</v>
      </c>
      <c r="G5" s="1">
        <f>AVERAGE(F5:F7)</f>
        <v>816.375</v>
      </c>
      <c r="H5" s="1">
        <f>STDEV(F5:F7)</f>
        <v>61.478559524845735</v>
      </c>
    </row>
    <row r="6" spans="3:8">
      <c r="C6" s="11"/>
      <c r="D6" s="12"/>
      <c r="E6" s="3">
        <v>3982</v>
      </c>
      <c r="F6">
        <f t="shared" ref="F6:F13" si="0">(E6*12)/(4*4*4)</f>
        <v>746.625</v>
      </c>
      <c r="G6" s="1"/>
      <c r="H6" s="1"/>
    </row>
    <row r="7" spans="3:8">
      <c r="C7" s="11"/>
      <c r="D7" s="12"/>
      <c r="E7" s="3">
        <v>4601</v>
      </c>
      <c r="F7">
        <f t="shared" si="0"/>
        <v>862.6875</v>
      </c>
      <c r="G7" s="1"/>
      <c r="H7" s="1"/>
    </row>
    <row r="8" spans="3:8">
      <c r="C8" s="13" t="s">
        <v>9</v>
      </c>
      <c r="D8" s="12" t="s">
        <v>10</v>
      </c>
      <c r="E8" s="3">
        <v>4367</v>
      </c>
      <c r="F8">
        <f t="shared" si="0"/>
        <v>818.8125</v>
      </c>
      <c r="G8" s="1">
        <f t="shared" ref="G8" si="1">AVERAGE(F8:F10)</f>
        <v>793.375</v>
      </c>
      <c r="H8" s="1">
        <f t="shared" ref="H8" si="2">STDEV(F8:F10)</f>
        <v>25.041138028252629</v>
      </c>
    </row>
    <row r="9" spans="3:8">
      <c r="C9" s="13"/>
      <c r="D9" s="12"/>
      <c r="E9" s="3">
        <v>4100</v>
      </c>
      <c r="F9">
        <f t="shared" si="0"/>
        <v>768.75</v>
      </c>
      <c r="G9" s="1"/>
      <c r="H9" s="1"/>
    </row>
    <row r="10" spans="3:8">
      <c r="C10" s="13"/>
      <c r="D10" s="12"/>
      <c r="E10" s="3">
        <v>4227</v>
      </c>
      <c r="F10">
        <f t="shared" si="0"/>
        <v>792.5625</v>
      </c>
      <c r="G10" s="1"/>
      <c r="H10" s="1"/>
    </row>
    <row r="11" spans="3:8">
      <c r="C11" s="13"/>
      <c r="D11" s="12" t="s">
        <v>11</v>
      </c>
      <c r="E11" s="3">
        <v>4589</v>
      </c>
      <c r="F11">
        <f t="shared" si="0"/>
        <v>860.4375</v>
      </c>
      <c r="G11" s="1">
        <f>AVERAGE(F11:F13)</f>
        <v>819.25</v>
      </c>
      <c r="H11" s="1">
        <f t="shared" ref="H11" si="3">STDEV(F11:F13)</f>
        <v>46.911111090550818</v>
      </c>
    </row>
    <row r="12" spans="3:8">
      <c r="C12" s="13"/>
      <c r="D12" s="12"/>
      <c r="E12" s="3">
        <v>4097</v>
      </c>
      <c r="F12">
        <f t="shared" si="0"/>
        <v>768.1875</v>
      </c>
      <c r="G12" s="1"/>
      <c r="H12" s="1"/>
    </row>
    <row r="13" spans="3:8">
      <c r="C13" s="13"/>
      <c r="D13" s="12"/>
      <c r="E13" s="3">
        <v>4422</v>
      </c>
      <c r="F13">
        <f t="shared" si="0"/>
        <v>829.125</v>
      </c>
      <c r="G13" s="1"/>
      <c r="H13" s="1"/>
    </row>
  </sheetData>
  <mergeCells count="14">
    <mergeCell ref="C2:H2"/>
    <mergeCell ref="C8:C13"/>
    <mergeCell ref="D8:D10"/>
    <mergeCell ref="G8:G10"/>
    <mergeCell ref="H8:H10"/>
    <mergeCell ref="D11:D13"/>
    <mergeCell ref="G11:G13"/>
    <mergeCell ref="H11:H13"/>
    <mergeCell ref="C3:D4"/>
    <mergeCell ref="E3:H3"/>
    <mergeCell ref="C5:C7"/>
    <mergeCell ref="D5:D7"/>
    <mergeCell ref="G5:G7"/>
    <mergeCell ref="H5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Aniya Lael Edwards</cp:lastModifiedBy>
  <cp:revision/>
  <dcterms:created xsi:type="dcterms:W3CDTF">2026-02-05T16:09:18Z</dcterms:created>
  <dcterms:modified xsi:type="dcterms:W3CDTF">2026-02-05T16:11:27Z</dcterms:modified>
  <cp:category/>
  <cp:contentStatus/>
</cp:coreProperties>
</file>